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1"/>
  </bookViews>
  <sheets>
    <sheet name="Лист1" sheetId="1" r:id="rId1"/>
    <sheet name="ВОР 2" sheetId="3" r:id="rId2"/>
  </sheets>
  <definedNames>
    <definedName name="_xlnm.Print_Area" localSheetId="1">'ВОР 2'!$A$1:$O$11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5" i="1" l="1"/>
  <c r="X4" i="1"/>
  <c r="Y5" i="1" l="1"/>
  <c r="X5" i="1"/>
  <c r="X6" i="1"/>
  <c r="T6" i="1" l="1"/>
  <c r="U5" i="1"/>
  <c r="U6" i="1"/>
  <c r="T5" i="1"/>
  <c r="T4" i="1"/>
  <c r="S5" i="1"/>
  <c r="S6" i="1"/>
  <c r="R5" i="1"/>
  <c r="R4" i="1"/>
  <c r="Q5" i="1"/>
  <c r="Q3" i="1"/>
  <c r="R3" i="1"/>
  <c r="Q4" i="1"/>
  <c r="P5" i="1"/>
  <c r="P4" i="1"/>
  <c r="O5" i="1"/>
  <c r="O4" i="1"/>
  <c r="N5" i="1"/>
  <c r="N4" i="1"/>
  <c r="N6" i="1"/>
  <c r="M5" i="1"/>
  <c r="L5" i="1"/>
  <c r="K5" i="1"/>
  <c r="L4" i="1"/>
  <c r="K4" i="1"/>
  <c r="D29" i="1" l="1"/>
  <c r="D13" i="1"/>
  <c r="D14" i="1"/>
  <c r="D15" i="1"/>
  <c r="D16" i="1"/>
  <c r="H19" i="1"/>
  <c r="H20" i="1"/>
  <c r="H18" i="1"/>
  <c r="H9" i="1"/>
  <c r="H10" i="1"/>
  <c r="H11" i="1"/>
  <c r="H8" i="1"/>
  <c r="F20" i="1"/>
  <c r="F11" i="1"/>
  <c r="F19" i="1"/>
  <c r="F18" i="1"/>
  <c r="D18" i="1"/>
  <c r="D19" i="1"/>
  <c r="D20" i="1"/>
  <c r="F9" i="1"/>
  <c r="F10" i="1"/>
  <c r="F8" i="1"/>
  <c r="D8" i="1"/>
  <c r="D9" i="1"/>
  <c r="D10" i="1"/>
  <c r="D11" i="1"/>
  <c r="D22" i="1"/>
  <c r="D23" i="1"/>
  <c r="D24" i="1"/>
  <c r="C22" i="1" l="1"/>
  <c r="C23" i="1"/>
  <c r="C24" i="1" s="1"/>
  <c r="C26" i="1"/>
  <c r="C27" i="1" s="1"/>
  <c r="D27" i="1" s="1"/>
  <c r="C14" i="1"/>
  <c r="C18" i="1"/>
  <c r="C19" i="1" l="1"/>
  <c r="C20" i="1" s="1"/>
  <c r="C15" i="1"/>
  <c r="C16" i="1"/>
  <c r="C13" i="1"/>
  <c r="C10" i="1"/>
  <c r="C8" i="1"/>
  <c r="C9" i="1"/>
  <c r="C5" i="1"/>
  <c r="C4" i="1"/>
  <c r="C11" i="1" l="1"/>
</calcChain>
</file>

<file path=xl/sharedStrings.xml><?xml version="1.0" encoding="utf-8"?>
<sst xmlns="http://schemas.openxmlformats.org/spreadsheetml/2006/main" count="139" uniqueCount="81">
  <si>
    <t xml:space="preserve">Характеристики пояса </t>
  </si>
  <si>
    <t>Длина</t>
  </si>
  <si>
    <t>Ширина</t>
  </si>
  <si>
    <t>Кол-во(+ оштук)</t>
  </si>
  <si>
    <t>Кол-во(прост)</t>
  </si>
  <si>
    <t>разноцветные</t>
  </si>
  <si>
    <t>разноцветные без тёмного</t>
  </si>
  <si>
    <t>двухцветные</t>
  </si>
  <si>
    <t>красный</t>
  </si>
  <si>
    <t>коричневый</t>
  </si>
  <si>
    <t>бежевый</t>
  </si>
  <si>
    <t>шт</t>
  </si>
  <si>
    <t>м</t>
  </si>
  <si>
    <t>м2</t>
  </si>
  <si>
    <t>над минус 1-ым</t>
  </si>
  <si>
    <t>над 1-ым и 2-ым</t>
  </si>
  <si>
    <t>№ п/п</t>
  </si>
  <si>
    <t>Ед.изм.</t>
  </si>
  <si>
    <t>По DWG</t>
  </si>
  <si>
    <t>Ед. расценка</t>
  </si>
  <si>
    <t>Итого стоимость работ</t>
  </si>
  <si>
    <t xml:space="preserve">Наименование материалов </t>
  </si>
  <si>
    <t xml:space="preserve">Ед.изм </t>
  </si>
  <si>
    <t xml:space="preserve">Расход </t>
  </si>
  <si>
    <t xml:space="preserve">Итого </t>
  </si>
  <si>
    <t>Стоимость материалов за ед.</t>
  </si>
  <si>
    <t>Итого стоимость материалов</t>
  </si>
  <si>
    <t>3 4 6</t>
  </si>
  <si>
    <t>ост</t>
  </si>
  <si>
    <t>Фасады парковки</t>
  </si>
  <si>
    <t>Фасад 2.С-9.С</t>
  </si>
  <si>
    <t>Фасад 1.С-2.С</t>
  </si>
  <si>
    <t xml:space="preserve">Длина </t>
  </si>
  <si>
    <t>Высота</t>
  </si>
  <si>
    <t xml:space="preserve">Площадь фасада </t>
  </si>
  <si>
    <t>1,425/1,425</t>
  </si>
  <si>
    <t>Проёмы</t>
  </si>
  <si>
    <t>Фасад Ж.С-А</t>
  </si>
  <si>
    <t>Фасад 9.С-1.С</t>
  </si>
  <si>
    <t>Остатки</t>
  </si>
  <si>
    <t>Фасады т.э.</t>
  </si>
  <si>
    <t>Площадь фасада</t>
  </si>
  <si>
    <t>Фасады</t>
  </si>
  <si>
    <t>Вш выше тэ</t>
  </si>
  <si>
    <t>Вш в уровне тэ</t>
  </si>
  <si>
    <t>Объём</t>
  </si>
  <si>
    <t>Ведомость объёмов работ</t>
  </si>
  <si>
    <t>К Техническому заданию</t>
  </si>
  <si>
    <t>Объект: "Многоквартирный многоэтажный дом с помещениями обслуживания жилой застройки, подземная автостоянка", расположенного по адресу ул.Есенина, Дзержинского района г. Новосибирск" (МКД №3). Кадастровый номер земельного участка 54:35:014205:39."</t>
  </si>
  <si>
    <t xml:space="preserve"> </t>
  </si>
  <si>
    <t>Расположение</t>
  </si>
  <si>
    <t>Конструкция</t>
  </si>
  <si>
    <t>Примечание:</t>
  </si>
  <si>
    <t>1. Коммерческое предложение должно содержать полный перечень изделий и материалов, необходимых для выполнения работ (столбец №9 "Наименование материалов")</t>
  </si>
  <si>
    <t>Приложение №1</t>
  </si>
  <si>
    <t>на комплекс работ по изготовлению и монтажу витражного остекления</t>
  </si>
  <si>
    <t>Ж.1-К.1/1</t>
  </si>
  <si>
    <t>1-ый этаж</t>
  </si>
  <si>
    <r>
      <t xml:space="preserve">Наружная перегородка </t>
    </r>
    <r>
      <rPr>
        <b/>
        <sz val="11"/>
        <color theme="1"/>
        <rFont val="Times New Roman"/>
        <family val="1"/>
        <charset val="204"/>
      </rPr>
      <t>НрП1</t>
    </r>
  </si>
  <si>
    <t>И.1-К.1/2-3</t>
  </si>
  <si>
    <t>И.1-К.1/1-2</t>
  </si>
  <si>
    <r>
      <t xml:space="preserve">Остекленная перегородка </t>
    </r>
    <r>
      <rPr>
        <b/>
        <sz val="11"/>
        <color theme="1"/>
        <rFont val="Times New Roman"/>
        <family val="1"/>
        <charset val="204"/>
      </rPr>
      <t>ОсП1</t>
    </r>
  </si>
  <si>
    <r>
      <t xml:space="preserve">Решетчатая перегородка </t>
    </r>
    <r>
      <rPr>
        <b/>
        <sz val="11"/>
        <color theme="1"/>
        <rFont val="Times New Roman"/>
        <family val="1"/>
        <charset val="204"/>
      </rPr>
      <t>Р1</t>
    </r>
  </si>
  <si>
    <r>
      <t xml:space="preserve">Решетчатая перегородка </t>
    </r>
    <r>
      <rPr>
        <b/>
        <sz val="11"/>
        <color theme="1"/>
        <rFont val="Times New Roman"/>
        <family val="1"/>
        <charset val="204"/>
      </rPr>
      <t>Р2</t>
    </r>
  </si>
  <si>
    <t>2-ой этаж</t>
  </si>
  <si>
    <t>К.1/3-4</t>
  </si>
  <si>
    <t>Ж.1-И.1/3-4</t>
  </si>
  <si>
    <r>
      <t xml:space="preserve">Наружная перегородка </t>
    </r>
    <r>
      <rPr>
        <b/>
        <sz val="11"/>
        <color theme="1"/>
        <rFont val="Times New Roman"/>
        <family val="1"/>
        <charset val="204"/>
      </rPr>
      <t>НрП2</t>
    </r>
  </si>
  <si>
    <r>
      <t xml:space="preserve">Остекленная перегородка </t>
    </r>
    <r>
      <rPr>
        <b/>
        <sz val="11"/>
        <color theme="1"/>
        <rFont val="Times New Roman"/>
        <family val="1"/>
        <charset val="204"/>
      </rPr>
      <t>ОсП2</t>
    </r>
  </si>
  <si>
    <r>
      <t xml:space="preserve">Остекленная перегородка </t>
    </r>
    <r>
      <rPr>
        <b/>
        <sz val="11"/>
        <color theme="1"/>
        <rFont val="Times New Roman"/>
        <family val="1"/>
        <charset val="204"/>
      </rPr>
      <t>ОсП3</t>
    </r>
  </si>
  <si>
    <r>
      <t xml:space="preserve">Остекленная перегородка </t>
    </r>
    <r>
      <rPr>
        <b/>
        <sz val="11"/>
        <color theme="1"/>
        <rFont val="Times New Roman"/>
        <family val="1"/>
        <charset val="204"/>
      </rPr>
      <t>ОсП4</t>
    </r>
  </si>
  <si>
    <r>
      <t xml:space="preserve">Остекленная перегородка </t>
    </r>
    <r>
      <rPr>
        <b/>
        <sz val="11"/>
        <color theme="1"/>
        <rFont val="Times New Roman"/>
        <family val="1"/>
        <charset val="204"/>
      </rPr>
      <t>ОсП5</t>
    </r>
  </si>
  <si>
    <r>
      <t xml:space="preserve">Остекленная перегородка </t>
    </r>
    <r>
      <rPr>
        <b/>
        <sz val="11"/>
        <color theme="1"/>
        <rFont val="Times New Roman"/>
        <family val="1"/>
        <charset val="204"/>
      </rPr>
      <t>ОсП6</t>
    </r>
  </si>
  <si>
    <t>Ж-К/7-9</t>
  </si>
  <si>
    <t>Р-П/7-9</t>
  </si>
  <si>
    <t>Е-Ж/3-4</t>
  </si>
  <si>
    <t>АР1 л.18, 28</t>
  </si>
  <si>
    <t>АР1 л.18, 29</t>
  </si>
  <si>
    <t>АР1 л.19, 28</t>
  </si>
  <si>
    <t>АР1 л.19</t>
  </si>
  <si>
    <t>АР1 л.18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</si>
</sst>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\.##0.000_-;\-* #\.##0.000_-;_-* &quot;-&quot;??.0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0.9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5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Border="1"/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43" fontId="3" fillId="2" borderId="3" xfId="1" applyFont="1" applyFill="1" applyBorder="1" applyAlignment="1">
      <alignment horizontal="center" vertical="center" wrapText="1"/>
    </xf>
    <xf numFmtId="164" fontId="3" fillId="2" borderId="3" xfId="1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4" borderId="0" xfId="0" applyFill="1" applyBorder="1"/>
    <xf numFmtId="0" fontId="0" fillId="0" borderId="7" xfId="0" applyBorder="1" applyAlignment="1">
      <alignment wrapText="1"/>
    </xf>
    <xf numFmtId="0" fontId="0" fillId="0" borderId="0" xfId="0" applyBorder="1" applyAlignment="1">
      <alignment horizontal="left"/>
    </xf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3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14" xfId="0" applyFill="1" applyBorder="1"/>
    <xf numFmtId="2" fontId="3" fillId="2" borderId="3" xfId="1" applyNumberFormat="1" applyFont="1" applyFill="1" applyBorder="1" applyAlignment="1">
      <alignment horizontal="center" vertical="center" wrapText="1"/>
    </xf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4" xfId="0" applyBorder="1"/>
    <xf numFmtId="0" fontId="0" fillId="5" borderId="0" xfId="0" applyFill="1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1" fontId="3" fillId="2" borderId="3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center"/>
    </xf>
    <xf numFmtId="0" fontId="3" fillId="2" borderId="2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2" fontId="2" fillId="0" borderId="0" xfId="0" applyNumberFormat="1" applyFont="1" applyAlignment="1">
      <alignment vertical="center"/>
    </xf>
    <xf numFmtId="2" fontId="2" fillId="0" borderId="0" xfId="0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Border="1" applyAlignment="1">
      <alignment vertical="center"/>
    </xf>
    <xf numFmtId="0" fontId="2" fillId="3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vertical="center"/>
    </xf>
    <xf numFmtId="2" fontId="2" fillId="3" borderId="1" xfId="0" applyNumberFormat="1" applyFont="1" applyFill="1" applyBorder="1" applyAlignment="1">
      <alignment vertical="center"/>
    </xf>
    <xf numFmtId="0" fontId="2" fillId="3" borderId="24" xfId="0" applyFont="1" applyFill="1" applyBorder="1" applyAlignment="1">
      <alignment vertical="center"/>
    </xf>
    <xf numFmtId="0" fontId="2" fillId="0" borderId="0" xfId="0" applyFont="1" applyAlignment="1">
      <alignment horizontal="right" vertical="center"/>
    </xf>
    <xf numFmtId="0" fontId="2" fillId="3" borderId="23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2" fontId="2" fillId="0" borderId="0" xfId="0" applyNumberFormat="1" applyFont="1" applyBorder="1" applyAlignment="1">
      <alignment horizontal="right" vertical="center"/>
    </xf>
    <xf numFmtId="0" fontId="2" fillId="0" borderId="2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2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2" fontId="2" fillId="0" borderId="1" xfId="0" applyNumberFormat="1" applyFont="1" applyBorder="1" applyAlignment="1">
      <alignment vertical="center"/>
    </xf>
    <xf numFmtId="0" fontId="2" fillId="0" borderId="24" xfId="0" applyFont="1" applyBorder="1" applyAlignment="1">
      <alignment vertical="center"/>
    </xf>
    <xf numFmtId="0" fontId="2" fillId="0" borderId="25" xfId="0" applyFont="1" applyBorder="1" applyAlignment="1">
      <alignment horizontal="center" vertical="center"/>
    </xf>
    <xf numFmtId="0" fontId="2" fillId="0" borderId="25" xfId="0" applyFont="1" applyBorder="1" applyAlignment="1">
      <alignment horizontal="left" vertical="center" wrapText="1"/>
    </xf>
    <xf numFmtId="0" fontId="2" fillId="0" borderId="25" xfId="0" applyFont="1" applyBorder="1" applyAlignment="1">
      <alignment horizontal="left" vertical="center"/>
    </xf>
    <xf numFmtId="2" fontId="2" fillId="0" borderId="25" xfId="0" applyNumberFormat="1" applyFont="1" applyBorder="1" applyAlignment="1">
      <alignment horizontal="right" vertical="center"/>
    </xf>
    <xf numFmtId="0" fontId="2" fillId="0" borderId="25" xfId="0" applyFont="1" applyBorder="1" applyAlignment="1">
      <alignment vertical="center"/>
    </xf>
    <xf numFmtId="0" fontId="4" fillId="0" borderId="25" xfId="0" applyFont="1" applyBorder="1" applyAlignment="1">
      <alignment vertical="center"/>
    </xf>
    <xf numFmtId="0" fontId="2" fillId="0" borderId="25" xfId="0" applyFont="1" applyFill="1" applyBorder="1" applyAlignment="1">
      <alignment vertical="center"/>
    </xf>
    <xf numFmtId="2" fontId="2" fillId="0" borderId="25" xfId="0" applyNumberFormat="1" applyFont="1" applyBorder="1" applyAlignment="1">
      <alignment vertical="center"/>
    </xf>
    <xf numFmtId="16" fontId="2" fillId="0" borderId="25" xfId="0" applyNumberFormat="1" applyFont="1" applyBorder="1" applyAlignment="1">
      <alignment horizontal="center" vertical="center"/>
    </xf>
    <xf numFmtId="0" fontId="2" fillId="0" borderId="26" xfId="0" applyFont="1" applyBorder="1" applyAlignment="1">
      <alignment horizontal="left" vertical="center" wrapText="1"/>
    </xf>
    <xf numFmtId="0" fontId="2" fillId="0" borderId="27" xfId="0" applyFont="1" applyBorder="1" applyAlignment="1">
      <alignment horizontal="center" vertical="center"/>
    </xf>
    <xf numFmtId="16" fontId="2" fillId="0" borderId="27" xfId="0" applyNumberFormat="1" applyFont="1" applyBorder="1" applyAlignment="1">
      <alignment horizontal="center" vertical="center"/>
    </xf>
    <xf numFmtId="0" fontId="2" fillId="0" borderId="27" xfId="0" applyFont="1" applyBorder="1" applyAlignment="1">
      <alignment horizontal="left" vertical="center"/>
    </xf>
    <xf numFmtId="2" fontId="2" fillId="0" borderId="27" xfId="0" applyNumberFormat="1" applyFont="1" applyBorder="1" applyAlignment="1">
      <alignment horizontal="right" vertical="center"/>
    </xf>
    <xf numFmtId="0" fontId="2" fillId="0" borderId="27" xfId="0" applyFont="1" applyBorder="1" applyAlignment="1">
      <alignment vertical="center"/>
    </xf>
    <xf numFmtId="0" fontId="4" fillId="0" borderId="26" xfId="0" applyFont="1" applyBorder="1" applyAlignment="1">
      <alignment vertical="center"/>
    </xf>
    <xf numFmtId="0" fontId="2" fillId="0" borderId="27" xfId="0" applyFont="1" applyFill="1" applyBorder="1" applyAlignment="1">
      <alignment vertical="center"/>
    </xf>
    <xf numFmtId="2" fontId="2" fillId="0" borderId="27" xfId="0" applyNumberFormat="1" applyFont="1" applyBorder="1" applyAlignment="1">
      <alignment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vertical="center"/>
    </xf>
    <xf numFmtId="0" fontId="2" fillId="3" borderId="3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vertical="center"/>
    </xf>
    <xf numFmtId="2" fontId="2" fillId="3" borderId="3" xfId="0" applyNumberFormat="1" applyFont="1" applyFill="1" applyBorder="1" applyAlignment="1">
      <alignment vertical="center"/>
    </xf>
    <xf numFmtId="0" fontId="2" fillId="3" borderId="4" xfId="0" applyFont="1" applyFill="1" applyBorder="1" applyAlignment="1">
      <alignment vertical="center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vertical="center"/>
    </xf>
    <xf numFmtId="0" fontId="2" fillId="0" borderId="30" xfId="0" applyFont="1" applyBorder="1" applyAlignment="1">
      <alignment horizontal="center" vertical="center"/>
    </xf>
    <xf numFmtId="0" fontId="2" fillId="0" borderId="31" xfId="0" applyFont="1" applyBorder="1" applyAlignment="1">
      <alignment vertical="center"/>
    </xf>
    <xf numFmtId="0" fontId="2" fillId="0" borderId="32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33" xfId="0" applyFont="1" applyBorder="1" applyAlignment="1">
      <alignment horizontal="left" vertical="center" wrapText="1"/>
    </xf>
    <xf numFmtId="0" fontId="2" fillId="0" borderId="33" xfId="0" applyFont="1" applyBorder="1" applyAlignment="1">
      <alignment horizontal="left" vertical="center"/>
    </xf>
    <xf numFmtId="2" fontId="2" fillId="0" borderId="33" xfId="0" applyNumberFormat="1" applyFont="1" applyBorder="1" applyAlignment="1">
      <alignment horizontal="right" vertical="center"/>
    </xf>
    <xf numFmtId="0" fontId="2" fillId="0" borderId="33" xfId="0" applyFont="1" applyBorder="1" applyAlignment="1">
      <alignment vertical="center"/>
    </xf>
    <xf numFmtId="0" fontId="4" fillId="0" borderId="33" xfId="0" applyFont="1" applyBorder="1" applyAlignment="1">
      <alignment vertical="center"/>
    </xf>
    <xf numFmtId="2" fontId="2" fillId="0" borderId="33" xfId="0" applyNumberFormat="1" applyFont="1" applyBorder="1" applyAlignment="1">
      <alignment vertical="center"/>
    </xf>
    <xf numFmtId="0" fontId="2" fillId="0" borderId="34" xfId="0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1"/>
  <sheetViews>
    <sheetView workbookViewId="0">
      <selection activeCell="Z5" sqref="Z5"/>
    </sheetView>
  </sheetViews>
  <sheetFormatPr defaultRowHeight="15" x14ac:dyDescent="0.25"/>
  <cols>
    <col min="1" max="1" width="16.140625" customWidth="1"/>
    <col min="5" max="5" width="14.140625" customWidth="1"/>
    <col min="10" max="10" width="17" bestFit="1" customWidth="1"/>
    <col min="11" max="12" width="13.140625" hidden="1" customWidth="1"/>
    <col min="13" max="14" width="13.140625" bestFit="1" customWidth="1"/>
    <col min="15" max="18" width="12.28515625" hidden="1" customWidth="1"/>
    <col min="19" max="19" width="12.28515625" bestFit="1" customWidth="1"/>
    <col min="20" max="20" width="13.140625" bestFit="1" customWidth="1"/>
    <col min="23" max="23" width="16.140625" bestFit="1" customWidth="1"/>
    <col min="25" max="25" width="14.5703125" bestFit="1" customWidth="1"/>
    <col min="26" max="26" width="11.5703125" bestFit="1" customWidth="1"/>
  </cols>
  <sheetData>
    <row r="1" spans="1:26" ht="15.75" thickTop="1" x14ac:dyDescent="0.25">
      <c r="A1" s="8" t="s">
        <v>0</v>
      </c>
      <c r="B1" s="9"/>
      <c r="C1" s="9"/>
      <c r="D1" s="9"/>
      <c r="E1" s="9"/>
      <c r="F1" s="9"/>
      <c r="G1" s="9"/>
      <c r="H1" s="9"/>
      <c r="I1" s="9"/>
      <c r="J1" s="24" t="s">
        <v>29</v>
      </c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6"/>
      <c r="W1" t="s">
        <v>40</v>
      </c>
    </row>
    <row r="2" spans="1:26" x14ac:dyDescent="0.25">
      <c r="A2" s="10" t="s">
        <v>1</v>
      </c>
      <c r="B2" s="2">
        <v>145.04</v>
      </c>
      <c r="C2" s="2"/>
      <c r="D2" s="2"/>
      <c r="E2" s="2"/>
      <c r="F2" s="2"/>
      <c r="G2" s="2"/>
      <c r="H2" s="2"/>
      <c r="I2" s="2"/>
      <c r="J2" s="27"/>
      <c r="K2" s="28" t="s">
        <v>30</v>
      </c>
      <c r="L2" s="28" t="s">
        <v>30</v>
      </c>
      <c r="M2" s="12" t="s">
        <v>30</v>
      </c>
      <c r="N2" s="12" t="s">
        <v>31</v>
      </c>
      <c r="O2" s="28" t="s">
        <v>37</v>
      </c>
      <c r="P2" s="28" t="s">
        <v>37</v>
      </c>
      <c r="Q2" s="28" t="s">
        <v>37</v>
      </c>
      <c r="R2" s="28" t="s">
        <v>37</v>
      </c>
      <c r="S2" s="12" t="s">
        <v>37</v>
      </c>
      <c r="T2" s="12" t="s">
        <v>38</v>
      </c>
      <c r="U2" s="12" t="s">
        <v>39</v>
      </c>
      <c r="V2" s="29"/>
      <c r="X2" s="12" t="s">
        <v>42</v>
      </c>
      <c r="Y2" s="12" t="s">
        <v>44</v>
      </c>
      <c r="Z2" s="12" t="s">
        <v>43</v>
      </c>
    </row>
    <row r="3" spans="1:26" x14ac:dyDescent="0.25">
      <c r="A3" s="10" t="s">
        <v>2</v>
      </c>
      <c r="B3" s="2">
        <v>0.2</v>
      </c>
      <c r="C3" s="2"/>
      <c r="D3" s="2"/>
      <c r="E3" s="2"/>
      <c r="F3" s="2"/>
      <c r="G3" s="2"/>
      <c r="H3" s="2"/>
      <c r="I3" s="2"/>
      <c r="J3" s="18" t="s">
        <v>32</v>
      </c>
      <c r="K3" s="2">
        <v>48.3</v>
      </c>
      <c r="L3" s="2">
        <v>48.3</v>
      </c>
      <c r="M3" s="2">
        <v>48.3</v>
      </c>
      <c r="N3" s="2">
        <v>6.45</v>
      </c>
      <c r="O3" s="2">
        <v>34.5</v>
      </c>
      <c r="P3" s="2">
        <v>12.5</v>
      </c>
      <c r="Q3" s="2">
        <f>O3-R3</f>
        <v>24.8</v>
      </c>
      <c r="R3" s="2">
        <f>5.7+4</f>
        <v>9.6999999999999993</v>
      </c>
      <c r="S3" s="2"/>
      <c r="T3" s="2">
        <v>56.1</v>
      </c>
      <c r="U3" s="2"/>
      <c r="V3" s="29"/>
      <c r="W3" t="s">
        <v>1</v>
      </c>
      <c r="X3">
        <v>109.03</v>
      </c>
      <c r="Y3">
        <v>23.2</v>
      </c>
    </row>
    <row r="4" spans="1:26" x14ac:dyDescent="0.25">
      <c r="A4" s="10" t="s">
        <v>3</v>
      </c>
      <c r="B4" s="2">
        <v>5</v>
      </c>
      <c r="C4" s="2">
        <f>B4*B3*B2</f>
        <v>145.04</v>
      </c>
      <c r="D4" s="2"/>
      <c r="E4" s="2"/>
      <c r="F4" s="2"/>
      <c r="G4" s="2"/>
      <c r="H4" s="2"/>
      <c r="I4" s="2"/>
      <c r="J4" s="19" t="s">
        <v>33</v>
      </c>
      <c r="K4" s="21">
        <f>0.7+0.725</f>
        <v>1.4249999999999998</v>
      </c>
      <c r="L4" s="21">
        <f>2.15-0.725</f>
        <v>1.4249999999999998</v>
      </c>
      <c r="M4" s="2" t="s">
        <v>35</v>
      </c>
      <c r="N4" s="2">
        <f>1.3+2.15</f>
        <v>3.45</v>
      </c>
      <c r="O4" s="2">
        <f>0.7+2.15</f>
        <v>2.8499999999999996</v>
      </c>
      <c r="P4" s="2">
        <f>1.3-0.7</f>
        <v>0.60000000000000009</v>
      </c>
      <c r="Q4" s="2">
        <f>8.1-2.15</f>
        <v>5.9499999999999993</v>
      </c>
      <c r="R4" s="2">
        <f>8.1-2.15</f>
        <v>5.9499999999999993</v>
      </c>
      <c r="S4" s="2"/>
      <c r="T4" s="2">
        <f>8.15+0.7</f>
        <v>8.85</v>
      </c>
      <c r="U4" s="2"/>
      <c r="V4" s="29"/>
      <c r="W4" t="s">
        <v>33</v>
      </c>
      <c r="X4">
        <f>70.4-66.8-0.675</f>
        <v>2.9250000000000087</v>
      </c>
      <c r="Y4">
        <v>1.575</v>
      </c>
    </row>
    <row r="5" spans="1:26" x14ac:dyDescent="0.25">
      <c r="A5" s="10" t="s">
        <v>4</v>
      </c>
      <c r="B5" s="2">
        <v>17</v>
      </c>
      <c r="C5" s="2">
        <f>B5*B3*B2</f>
        <v>493.13600000000002</v>
      </c>
      <c r="D5" s="2"/>
      <c r="E5" s="2"/>
      <c r="F5" s="2"/>
      <c r="G5" s="2"/>
      <c r="H5" s="2"/>
      <c r="I5" s="2"/>
      <c r="J5" s="20" t="s">
        <v>34</v>
      </c>
      <c r="K5" s="2">
        <f>K3*K4</f>
        <v>68.827499999999986</v>
      </c>
      <c r="L5" s="2">
        <f>(L3*L4)/2</f>
        <v>34.413749999999993</v>
      </c>
      <c r="M5" s="2">
        <f>K5+L5</f>
        <v>103.24124999999998</v>
      </c>
      <c r="N5" s="2">
        <f>N3*N4-N6</f>
        <v>11.932500000000001</v>
      </c>
      <c r="O5" s="2">
        <f>O3*O4</f>
        <v>98.324999999999989</v>
      </c>
      <c r="P5" s="2">
        <f>P3*P4</f>
        <v>7.5000000000000009</v>
      </c>
      <c r="Q5" s="2">
        <f>(Q3*Q4)/2</f>
        <v>73.779999999999987</v>
      </c>
      <c r="R5" s="2">
        <f>R3*R4</f>
        <v>57.714999999999989</v>
      </c>
      <c r="S5" s="2">
        <f>O5+P5+Q5+R5-S6</f>
        <v>209.10494999999992</v>
      </c>
      <c r="T5" s="2">
        <f>T3*T4+5.9*(3.175-0.7)-T6</f>
        <v>341.70000000000005</v>
      </c>
      <c r="U5" s="2">
        <f>18.5*(1.3+0.725)+11.66*(3.175+0.725)-U6</f>
        <v>79.639499999999998</v>
      </c>
      <c r="V5" s="29"/>
      <c r="W5" t="s">
        <v>41</v>
      </c>
      <c r="X5">
        <f>X4*X3-X6</f>
        <v>309.00075000000095</v>
      </c>
      <c r="Y5">
        <f>Y3*Y4</f>
        <v>36.54</v>
      </c>
      <c r="Z5">
        <f>(10.8*(72-69.65-0.6)-1.07*0.6*4-1.31*0.6*2)+(7.26*(71.5-69.65)-2*0.8*0.45)+(12.32*(72-69.65)-1.31*0.6*4-1.35*0.6*4)</f>
        <v>50.038999999999824</v>
      </c>
    </row>
    <row r="6" spans="1:26" x14ac:dyDescent="0.25">
      <c r="A6" s="10"/>
      <c r="B6" s="2"/>
      <c r="C6" s="2"/>
      <c r="D6" s="2"/>
      <c r="E6" s="2"/>
      <c r="F6" s="2"/>
      <c r="G6" s="2"/>
      <c r="H6" s="2"/>
      <c r="I6" s="2"/>
      <c r="J6" s="22" t="s">
        <v>36</v>
      </c>
      <c r="K6" s="2"/>
      <c r="L6" s="2"/>
      <c r="M6" s="2"/>
      <c r="N6" s="2">
        <f>2.4*2.8+2.4*1.5</f>
        <v>10.32</v>
      </c>
      <c r="O6" s="2"/>
      <c r="P6" s="2"/>
      <c r="Q6" s="2"/>
      <c r="R6" s="2"/>
      <c r="S6" s="2">
        <f>1.83*0.9*3+1.2*0.8+3.8*(8.15-4.96)+3.195*(8.15-4.96)</f>
        <v>28.215050000000005</v>
      </c>
      <c r="T6" s="2">
        <f>1.83*0.9*6+0.8*0.6*3+1.05*1.3*3+16.23*(7.2-4.96)+36.87*(8.15-4.96)</f>
        <v>169.38750000000002</v>
      </c>
      <c r="U6" s="2">
        <f>2.1*1.57</f>
        <v>3.2970000000000002</v>
      </c>
      <c r="V6" s="29"/>
      <c r="W6" t="s">
        <v>36</v>
      </c>
      <c r="X6">
        <f>4*2.1*1.18</f>
        <v>9.911999999999999</v>
      </c>
    </row>
    <row r="7" spans="1:26" ht="15.75" thickBot="1" x14ac:dyDescent="0.3">
      <c r="A7" s="10" t="s">
        <v>5</v>
      </c>
      <c r="B7" s="2" t="s">
        <v>11</v>
      </c>
      <c r="C7" s="2">
        <v>12</v>
      </c>
      <c r="D7" s="2"/>
      <c r="E7" s="2"/>
      <c r="F7" s="2" t="s">
        <v>27</v>
      </c>
      <c r="G7" s="2"/>
      <c r="H7" s="2" t="s">
        <v>28</v>
      </c>
      <c r="I7" s="2"/>
      <c r="J7" s="30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2"/>
    </row>
    <row r="8" spans="1:26" x14ac:dyDescent="0.25">
      <c r="A8" s="10" t="s">
        <v>8</v>
      </c>
      <c r="B8" s="2" t="s">
        <v>12</v>
      </c>
      <c r="C8" s="2">
        <f>15.16+23.52+1.18+1.31</f>
        <v>41.17</v>
      </c>
      <c r="D8" s="2">
        <f t="shared" ref="D8:D10" si="0">C8*0.2*$C$7</f>
        <v>98.807999999999993</v>
      </c>
      <c r="E8" s="2"/>
      <c r="F8" s="12">
        <f>D8/4</f>
        <v>24.701999999999998</v>
      </c>
      <c r="G8" s="2"/>
      <c r="H8" s="12">
        <f>D8-F8</f>
        <v>74.105999999999995</v>
      </c>
      <c r="I8" s="11"/>
    </row>
    <row r="9" spans="1:26" x14ac:dyDescent="0.25">
      <c r="A9" s="10" t="s">
        <v>9</v>
      </c>
      <c r="B9" s="2" t="s">
        <v>12</v>
      </c>
      <c r="C9" s="2">
        <f>3.87+20.54+13+5.16+7.4+15.46</f>
        <v>65.429999999999993</v>
      </c>
      <c r="D9" s="2">
        <f t="shared" si="0"/>
        <v>157.03199999999998</v>
      </c>
      <c r="E9" s="2"/>
      <c r="F9" s="12">
        <f t="shared" ref="F9:F11" si="1">D9/4</f>
        <v>39.257999999999996</v>
      </c>
      <c r="G9" s="2"/>
      <c r="H9" s="12">
        <f t="shared" ref="H9:H11" si="2">D9-F9</f>
        <v>117.77399999999999</v>
      </c>
      <c r="I9" s="11"/>
    </row>
    <row r="10" spans="1:26" x14ac:dyDescent="0.25">
      <c r="A10" s="10" t="s">
        <v>10</v>
      </c>
      <c r="B10" s="2" t="s">
        <v>12</v>
      </c>
      <c r="C10" s="2">
        <f>8.65+6.11+12.15+7.67+3.89</f>
        <v>38.470000000000006</v>
      </c>
      <c r="D10" s="2">
        <f t="shared" si="0"/>
        <v>92.328000000000017</v>
      </c>
      <c r="E10" s="2"/>
      <c r="F10" s="12">
        <f t="shared" si="1"/>
        <v>23.082000000000004</v>
      </c>
      <c r="G10" s="2"/>
      <c r="H10" s="12">
        <f t="shared" si="2"/>
        <v>69.246000000000009</v>
      </c>
      <c r="I10" s="11"/>
    </row>
    <row r="11" spans="1:26" x14ac:dyDescent="0.25">
      <c r="A11" s="10"/>
      <c r="B11" s="2"/>
      <c r="C11" s="2">
        <f>C8+C9+C10</f>
        <v>145.07</v>
      </c>
      <c r="D11" s="2">
        <f>C11*0.2*$C$7</f>
        <v>348.16800000000001</v>
      </c>
      <c r="E11" s="2" t="s">
        <v>13</v>
      </c>
      <c r="F11" s="12">
        <f t="shared" si="1"/>
        <v>87.042000000000002</v>
      </c>
      <c r="G11" s="2"/>
      <c r="H11" s="12">
        <f t="shared" si="2"/>
        <v>261.12599999999998</v>
      </c>
      <c r="I11" s="11"/>
    </row>
    <row r="12" spans="1:26" ht="30" x14ac:dyDescent="0.25">
      <c r="A12" s="13" t="s">
        <v>6</v>
      </c>
      <c r="B12" s="2" t="s">
        <v>11</v>
      </c>
      <c r="C12" s="2">
        <v>1</v>
      </c>
      <c r="D12" s="2"/>
      <c r="E12" s="2"/>
      <c r="F12" s="2"/>
      <c r="G12" s="2"/>
      <c r="H12" s="2"/>
      <c r="I12" s="11"/>
    </row>
    <row r="13" spans="1:26" x14ac:dyDescent="0.25">
      <c r="A13" s="10" t="s">
        <v>8</v>
      </c>
      <c r="B13" s="2" t="s">
        <v>12</v>
      </c>
      <c r="C13" s="2">
        <f>15.16+1.31+23.52+1.18</f>
        <v>41.169999999999995</v>
      </c>
      <c r="D13" s="12">
        <f t="shared" ref="D13:D15" si="3">C13*0.2*$C$12</f>
        <v>8.234</v>
      </c>
      <c r="E13" s="2"/>
      <c r="F13" s="2"/>
      <c r="G13" s="2"/>
      <c r="H13" s="2"/>
      <c r="I13" s="11"/>
    </row>
    <row r="14" spans="1:26" x14ac:dyDescent="0.25">
      <c r="A14" s="10" t="s">
        <v>9</v>
      </c>
      <c r="B14" s="2" t="s">
        <v>12</v>
      </c>
      <c r="C14" s="2">
        <f>20.54+13+7.4+15.46</f>
        <v>56.4</v>
      </c>
      <c r="D14" s="12">
        <f t="shared" si="3"/>
        <v>11.280000000000001</v>
      </c>
      <c r="E14" s="2"/>
      <c r="F14" s="2"/>
      <c r="G14" s="2"/>
      <c r="H14" s="2"/>
      <c r="I14" s="11"/>
    </row>
    <row r="15" spans="1:26" x14ac:dyDescent="0.25">
      <c r="A15" s="10" t="s">
        <v>10</v>
      </c>
      <c r="B15" s="2" t="s">
        <v>12</v>
      </c>
      <c r="C15" s="2">
        <f>6.11+3.89+5.16+12.15+3.87+7.67+8.65</f>
        <v>47.5</v>
      </c>
      <c r="D15" s="12">
        <f t="shared" si="3"/>
        <v>9.5</v>
      </c>
      <c r="E15" s="2"/>
      <c r="F15" s="2"/>
      <c r="G15" s="2"/>
      <c r="H15" s="2"/>
      <c r="I15" s="11"/>
    </row>
    <row r="16" spans="1:26" x14ac:dyDescent="0.25">
      <c r="A16" s="10"/>
      <c r="B16" s="2"/>
      <c r="C16" s="2">
        <f>C13+C14+C15</f>
        <v>145.07</v>
      </c>
      <c r="D16" s="12">
        <f>C16*0.2*$C$12</f>
        <v>29.013999999999999</v>
      </c>
      <c r="E16" s="2" t="s">
        <v>13</v>
      </c>
      <c r="F16" s="2"/>
      <c r="G16" s="2"/>
      <c r="H16" s="2"/>
      <c r="I16" s="11"/>
    </row>
    <row r="17" spans="1:9" x14ac:dyDescent="0.25">
      <c r="A17" s="10" t="s">
        <v>7</v>
      </c>
      <c r="B17" s="2" t="s">
        <v>11</v>
      </c>
      <c r="C17" s="2">
        <v>7</v>
      </c>
      <c r="D17" s="2"/>
      <c r="E17" s="2"/>
      <c r="F17" s="14">
        <v>5</v>
      </c>
      <c r="G17" s="2"/>
      <c r="H17" s="2"/>
      <c r="I17" s="11"/>
    </row>
    <row r="18" spans="1:9" x14ac:dyDescent="0.25">
      <c r="A18" s="10" t="s">
        <v>9</v>
      </c>
      <c r="B18" s="2" t="s">
        <v>12</v>
      </c>
      <c r="C18" s="2">
        <f>20.54+13+7.4+15.46</f>
        <v>56.4</v>
      </c>
      <c r="D18" s="2">
        <f t="shared" ref="D18:D19" si="4">C18*0.2*$C$17</f>
        <v>78.960000000000008</v>
      </c>
      <c r="E18" s="2"/>
      <c r="F18" s="12">
        <f>D18/7</f>
        <v>11.280000000000001</v>
      </c>
      <c r="G18" s="2"/>
      <c r="H18" s="12">
        <f>D18-F18</f>
        <v>67.680000000000007</v>
      </c>
      <c r="I18" s="11"/>
    </row>
    <row r="19" spans="1:9" x14ac:dyDescent="0.25">
      <c r="A19" s="10" t="s">
        <v>10</v>
      </c>
      <c r="B19" s="2" t="s">
        <v>12</v>
      </c>
      <c r="C19" s="2">
        <f>6.11+27.68+5.2+40.83+8.85</f>
        <v>88.669999999999987</v>
      </c>
      <c r="D19" s="2">
        <f t="shared" si="4"/>
        <v>124.13799999999999</v>
      </c>
      <c r="E19" s="2"/>
      <c r="F19" s="12">
        <f>D19/7</f>
        <v>17.733999999999998</v>
      </c>
      <c r="G19" s="2"/>
      <c r="H19" s="12">
        <f t="shared" ref="H19:H20" si="5">D19-F19</f>
        <v>106.404</v>
      </c>
      <c r="I19" s="11"/>
    </row>
    <row r="20" spans="1:9" x14ac:dyDescent="0.25">
      <c r="A20" s="10"/>
      <c r="B20" s="2"/>
      <c r="C20" s="2">
        <f>C18+C19</f>
        <v>145.07</v>
      </c>
      <c r="D20" s="2">
        <f>C20*0.2*$C$17</f>
        <v>203.09799999999998</v>
      </c>
      <c r="E20" s="2" t="s">
        <v>13</v>
      </c>
      <c r="F20" s="12">
        <f>D20/7</f>
        <v>29.013999999999999</v>
      </c>
      <c r="G20" s="2"/>
      <c r="H20" s="12">
        <f t="shared" si="5"/>
        <v>174.08399999999997</v>
      </c>
      <c r="I20" s="11"/>
    </row>
    <row r="21" spans="1:9" x14ac:dyDescent="0.25">
      <c r="A21" s="10" t="s">
        <v>15</v>
      </c>
      <c r="B21" s="2" t="s">
        <v>11</v>
      </c>
      <c r="C21" s="2">
        <v>2</v>
      </c>
      <c r="D21" s="2"/>
      <c r="E21" s="2"/>
      <c r="F21" s="2"/>
      <c r="G21" s="2"/>
      <c r="H21" s="2"/>
      <c r="I21" s="11"/>
    </row>
    <row r="22" spans="1:9" x14ac:dyDescent="0.25">
      <c r="A22" s="10" t="s">
        <v>9</v>
      </c>
      <c r="B22" s="2" t="s">
        <v>12</v>
      </c>
      <c r="C22" s="2">
        <f>20.54+18.2+40.83+8.85+7.4+15.46</f>
        <v>111.28</v>
      </c>
      <c r="D22" s="12">
        <f t="shared" ref="D22:D23" si="6">C22*$C$21*0.2</f>
        <v>44.512</v>
      </c>
      <c r="E22" s="2"/>
      <c r="F22" s="2"/>
      <c r="G22" s="2"/>
      <c r="H22" s="2"/>
      <c r="I22" s="11"/>
    </row>
    <row r="23" spans="1:9" x14ac:dyDescent="0.25">
      <c r="A23" s="10" t="s">
        <v>10</v>
      </c>
      <c r="B23" s="2" t="s">
        <v>12</v>
      </c>
      <c r="C23" s="2">
        <f>27.68+6.11</f>
        <v>33.79</v>
      </c>
      <c r="D23" s="12">
        <f t="shared" si="6"/>
        <v>13.516</v>
      </c>
      <c r="E23" s="2"/>
      <c r="F23" s="2"/>
      <c r="G23" s="2"/>
      <c r="H23" s="2"/>
      <c r="I23" s="11"/>
    </row>
    <row r="24" spans="1:9" x14ac:dyDescent="0.25">
      <c r="A24" s="10"/>
      <c r="B24" s="2"/>
      <c r="C24" s="2">
        <f>C22+C23</f>
        <v>145.07</v>
      </c>
      <c r="D24" s="12">
        <f>C24*$C$21*0.2</f>
        <v>58.027999999999999</v>
      </c>
      <c r="E24" s="2" t="s">
        <v>13</v>
      </c>
      <c r="F24" s="2"/>
      <c r="G24" s="2"/>
      <c r="H24" s="2"/>
      <c r="I24" s="11"/>
    </row>
    <row r="25" spans="1:9" x14ac:dyDescent="0.25">
      <c r="A25" s="10" t="s">
        <v>14</v>
      </c>
      <c r="B25" s="2" t="s">
        <v>11</v>
      </c>
      <c r="C25" s="2">
        <v>1</v>
      </c>
      <c r="D25" s="2"/>
      <c r="E25" s="2"/>
      <c r="F25" s="2"/>
      <c r="G25" s="2"/>
      <c r="H25" s="2"/>
      <c r="I25" s="11"/>
    </row>
    <row r="26" spans="1:9" x14ac:dyDescent="0.25">
      <c r="A26" s="10" t="s">
        <v>9</v>
      </c>
      <c r="B26" s="2" t="s">
        <v>12</v>
      </c>
      <c r="C26" s="2">
        <f>15.46+7.4+8.85</f>
        <v>31.71</v>
      </c>
      <c r="D26" s="2"/>
      <c r="E26" s="2"/>
      <c r="F26" s="2"/>
      <c r="G26" s="2"/>
      <c r="H26" s="2"/>
      <c r="I26" s="11"/>
    </row>
    <row r="27" spans="1:9" x14ac:dyDescent="0.25">
      <c r="A27" s="10"/>
      <c r="B27" s="2"/>
      <c r="C27" s="2">
        <f>C26</f>
        <v>31.71</v>
      </c>
      <c r="D27" s="12">
        <f>C27*0.2*C25</f>
        <v>6.3420000000000005</v>
      </c>
      <c r="E27" s="2" t="s">
        <v>13</v>
      </c>
      <c r="F27" s="2"/>
      <c r="G27" s="2"/>
      <c r="H27" s="2"/>
      <c r="I27" s="11"/>
    </row>
    <row r="28" spans="1:9" x14ac:dyDescent="0.25">
      <c r="A28" s="10"/>
      <c r="B28" s="2"/>
      <c r="C28" s="2"/>
      <c r="D28" s="2"/>
      <c r="E28" s="2"/>
      <c r="F28" s="2"/>
      <c r="G28" s="2"/>
      <c r="H28" s="2"/>
      <c r="I28" s="11"/>
    </row>
    <row r="29" spans="1:9" x14ac:dyDescent="0.25">
      <c r="A29" s="10"/>
      <c r="B29" s="2"/>
      <c r="C29" s="2"/>
      <c r="D29" s="2">
        <f>D11+D16+D20+D24+D27</f>
        <v>644.65</v>
      </c>
      <c r="E29" s="2"/>
      <c r="F29" s="2"/>
      <c r="G29" s="2"/>
      <c r="H29" s="2"/>
      <c r="I29" s="11"/>
    </row>
    <row r="30" spans="1:9" ht="15.75" thickBot="1" x14ac:dyDescent="0.3">
      <c r="A30" s="15"/>
      <c r="B30" s="16"/>
      <c r="C30" s="16"/>
      <c r="D30" s="16"/>
      <c r="E30" s="16"/>
      <c r="F30" s="16"/>
      <c r="G30" s="16"/>
      <c r="H30" s="16"/>
      <c r="I30" s="17"/>
    </row>
    <row r="31" spans="1:9" ht="15.75" thickTop="1" x14ac:dyDescent="0.25"/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9"/>
  <sheetViews>
    <sheetView tabSelected="1" zoomScale="85" zoomScaleNormal="85" workbookViewId="0">
      <selection activeCell="A4" sqref="A4:O4"/>
    </sheetView>
  </sheetViews>
  <sheetFormatPr defaultColWidth="9.140625" defaultRowHeight="15" x14ac:dyDescent="0.25"/>
  <cols>
    <col min="1" max="1" width="5" style="50" customWidth="1"/>
    <col min="2" max="2" width="28.7109375" style="1" customWidth="1"/>
    <col min="3" max="3" width="41.28515625" style="1" customWidth="1"/>
    <col min="4" max="4" width="9.140625" style="1"/>
    <col min="5" max="5" width="14.85546875" style="38" customWidth="1"/>
    <col min="6" max="6" width="9.140625" style="1" hidden="1" customWidth="1"/>
    <col min="7" max="7" width="11.5703125" style="1" customWidth="1"/>
    <col min="8" max="8" width="12.85546875" style="1" customWidth="1"/>
    <col min="9" max="9" width="5" style="50" customWidth="1"/>
    <col min="10" max="10" width="50" style="40" customWidth="1"/>
    <col min="11" max="12" width="9.140625" style="1"/>
    <col min="13" max="13" width="9.140625" style="38"/>
    <col min="14" max="14" width="12" style="1" customWidth="1"/>
    <col min="15" max="15" width="16.28515625" style="1" customWidth="1"/>
    <col min="16" max="16" width="9.140625" style="1"/>
    <col min="17" max="17" width="48.42578125" style="1" customWidth="1"/>
    <col min="18" max="18" width="9.140625" style="1"/>
    <col min="19" max="19" width="14.28515625" style="1" customWidth="1"/>
    <col min="20" max="16384" width="9.140625" style="1"/>
  </cols>
  <sheetData>
    <row r="1" spans="1:17" x14ac:dyDescent="0.25">
      <c r="O1" s="48" t="s">
        <v>54</v>
      </c>
    </row>
    <row r="2" spans="1:17" x14ac:dyDescent="0.25">
      <c r="O2" s="48" t="s">
        <v>47</v>
      </c>
    </row>
    <row r="3" spans="1:17" ht="18.75" x14ac:dyDescent="0.25">
      <c r="A3" s="101" t="s">
        <v>46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</row>
    <row r="4" spans="1:17" ht="18.75" x14ac:dyDescent="0.25">
      <c r="A4" s="102" t="s">
        <v>55</v>
      </c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</row>
    <row r="6" spans="1:17" ht="32.25" customHeight="1" x14ac:dyDescent="0.25">
      <c r="A6" s="103" t="s">
        <v>48</v>
      </c>
      <c r="B6" s="104"/>
      <c r="C6" s="104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4"/>
    </row>
    <row r="7" spans="1:17" ht="15.75" thickBot="1" x14ac:dyDescent="0.3"/>
    <row r="8" spans="1:17" ht="45.75" thickBot="1" x14ac:dyDescent="0.3">
      <c r="A8" s="4" t="s">
        <v>16</v>
      </c>
      <c r="B8" s="3" t="s">
        <v>50</v>
      </c>
      <c r="C8" s="3" t="s">
        <v>51</v>
      </c>
      <c r="D8" s="3" t="s">
        <v>17</v>
      </c>
      <c r="E8" s="23" t="s">
        <v>45</v>
      </c>
      <c r="F8" s="5" t="s">
        <v>18</v>
      </c>
      <c r="G8" s="3" t="s">
        <v>19</v>
      </c>
      <c r="H8" s="35" t="s">
        <v>20</v>
      </c>
      <c r="I8" s="3" t="s">
        <v>16</v>
      </c>
      <c r="J8" s="36" t="s">
        <v>21</v>
      </c>
      <c r="K8" s="3" t="s">
        <v>22</v>
      </c>
      <c r="L8" s="6" t="s">
        <v>23</v>
      </c>
      <c r="M8" s="23" t="s">
        <v>24</v>
      </c>
      <c r="N8" s="3" t="s">
        <v>25</v>
      </c>
      <c r="O8" s="7" t="s">
        <v>26</v>
      </c>
      <c r="Q8" s="41"/>
    </row>
    <row r="9" spans="1:17" ht="15.75" thickBot="1" x14ac:dyDescent="0.3">
      <c r="A9" s="4">
        <v>1</v>
      </c>
      <c r="B9" s="3">
        <v>2</v>
      </c>
      <c r="C9" s="3">
        <v>3</v>
      </c>
      <c r="D9" s="3">
        <v>4</v>
      </c>
      <c r="E9" s="33">
        <v>5</v>
      </c>
      <c r="F9" s="3">
        <v>6</v>
      </c>
      <c r="G9" s="3">
        <v>6</v>
      </c>
      <c r="H9" s="3">
        <v>7</v>
      </c>
      <c r="I9" s="3">
        <v>8</v>
      </c>
      <c r="J9" s="36">
        <v>9</v>
      </c>
      <c r="K9" s="3">
        <v>10</v>
      </c>
      <c r="L9" s="3">
        <v>11</v>
      </c>
      <c r="M9" s="33">
        <v>12</v>
      </c>
      <c r="N9" s="3">
        <v>13</v>
      </c>
      <c r="O9" s="7">
        <v>14</v>
      </c>
      <c r="Q9" s="41"/>
    </row>
    <row r="10" spans="1:17" ht="15.75" thickBot="1" x14ac:dyDescent="0.3">
      <c r="A10" s="49"/>
      <c r="B10" s="43"/>
      <c r="C10" s="43" t="s">
        <v>57</v>
      </c>
      <c r="D10" s="43"/>
      <c r="E10" s="43"/>
      <c r="F10" s="43"/>
      <c r="G10" s="43"/>
      <c r="H10" s="43"/>
      <c r="I10" s="44" t="s">
        <v>49</v>
      </c>
      <c r="J10" s="45"/>
      <c r="K10" s="43"/>
      <c r="L10" s="43"/>
      <c r="M10" s="46"/>
      <c r="N10" s="43"/>
      <c r="O10" s="47"/>
    </row>
    <row r="11" spans="1:17" x14ac:dyDescent="0.25">
      <c r="A11" s="54">
        <v>1</v>
      </c>
      <c r="B11" s="55" t="s">
        <v>56</v>
      </c>
      <c r="C11" s="56" t="s">
        <v>58</v>
      </c>
      <c r="D11" s="57" t="s">
        <v>11</v>
      </c>
      <c r="E11" s="58">
        <v>1</v>
      </c>
      <c r="F11" s="59"/>
      <c r="G11" s="55"/>
      <c r="H11" s="55"/>
      <c r="I11" s="55"/>
      <c r="J11" s="60"/>
      <c r="K11" s="61"/>
      <c r="L11" s="61"/>
      <c r="M11" s="62"/>
      <c r="N11" s="59"/>
      <c r="O11" s="63"/>
      <c r="Q11" s="69" t="s">
        <v>80</v>
      </c>
    </row>
    <row r="12" spans="1:17" x14ac:dyDescent="0.25">
      <c r="A12" s="88">
        <v>2</v>
      </c>
      <c r="B12" s="64" t="s">
        <v>60</v>
      </c>
      <c r="C12" s="65" t="s">
        <v>61</v>
      </c>
      <c r="D12" s="66" t="s">
        <v>11</v>
      </c>
      <c r="E12" s="67">
        <v>1</v>
      </c>
      <c r="F12" s="68"/>
      <c r="G12" s="64"/>
      <c r="H12" s="64"/>
      <c r="I12" s="64"/>
      <c r="J12" s="69"/>
      <c r="K12" s="70"/>
      <c r="L12" s="70"/>
      <c r="M12" s="71"/>
      <c r="N12" s="68"/>
      <c r="O12" s="89"/>
      <c r="Q12" s="69" t="s">
        <v>76</v>
      </c>
    </row>
    <row r="13" spans="1:17" x14ac:dyDescent="0.25">
      <c r="A13" s="88">
        <v>3</v>
      </c>
      <c r="B13" s="64" t="s">
        <v>59</v>
      </c>
      <c r="C13" s="65" t="s">
        <v>61</v>
      </c>
      <c r="D13" s="66" t="s">
        <v>11</v>
      </c>
      <c r="E13" s="67">
        <v>1</v>
      </c>
      <c r="F13" s="68"/>
      <c r="G13" s="64"/>
      <c r="H13" s="64"/>
      <c r="I13" s="64"/>
      <c r="J13" s="69"/>
      <c r="K13" s="70"/>
      <c r="L13" s="70"/>
      <c r="M13" s="71"/>
      <c r="N13" s="68"/>
      <c r="O13" s="89"/>
      <c r="Q13" s="69" t="s">
        <v>76</v>
      </c>
    </row>
    <row r="14" spans="1:17" x14ac:dyDescent="0.25">
      <c r="A14" s="88">
        <v>4</v>
      </c>
      <c r="B14" s="64" t="s">
        <v>65</v>
      </c>
      <c r="C14" s="65" t="s">
        <v>62</v>
      </c>
      <c r="D14" s="66" t="s">
        <v>11</v>
      </c>
      <c r="E14" s="67">
        <v>1</v>
      </c>
      <c r="F14" s="68"/>
      <c r="G14" s="64"/>
      <c r="H14" s="64"/>
      <c r="I14" s="64"/>
      <c r="J14" s="69"/>
      <c r="K14" s="70"/>
      <c r="L14" s="70"/>
      <c r="M14" s="71"/>
      <c r="N14" s="68"/>
      <c r="O14" s="89"/>
      <c r="Q14" s="69" t="s">
        <v>77</v>
      </c>
    </row>
    <row r="15" spans="1:17" ht="15.75" thickBot="1" x14ac:dyDescent="0.3">
      <c r="A15" s="88">
        <v>5</v>
      </c>
      <c r="B15" s="64" t="s">
        <v>66</v>
      </c>
      <c r="C15" s="65" t="s">
        <v>63</v>
      </c>
      <c r="D15" s="66" t="s">
        <v>11</v>
      </c>
      <c r="E15" s="67">
        <v>1</v>
      </c>
      <c r="F15" s="68"/>
      <c r="G15" s="64"/>
      <c r="H15" s="64"/>
      <c r="I15" s="64"/>
      <c r="J15" s="69"/>
      <c r="K15" s="70"/>
      <c r="L15" s="70"/>
      <c r="M15" s="71"/>
      <c r="N15" s="68"/>
      <c r="O15" s="89"/>
      <c r="Q15" s="69" t="s">
        <v>77</v>
      </c>
    </row>
    <row r="16" spans="1:17" ht="15.75" thickBot="1" x14ac:dyDescent="0.3">
      <c r="A16" s="82"/>
      <c r="B16" s="83"/>
      <c r="C16" s="83" t="s">
        <v>64</v>
      </c>
      <c r="D16" s="83"/>
      <c r="E16" s="83"/>
      <c r="F16" s="83"/>
      <c r="G16" s="83"/>
      <c r="H16" s="83"/>
      <c r="I16" s="84" t="s">
        <v>49</v>
      </c>
      <c r="J16" s="85"/>
      <c r="K16" s="83"/>
      <c r="L16" s="83"/>
      <c r="M16" s="86"/>
      <c r="N16" s="83"/>
      <c r="O16" s="87"/>
    </row>
    <row r="17" spans="1:17" x14ac:dyDescent="0.25">
      <c r="A17" s="90">
        <v>6</v>
      </c>
      <c r="B17" s="75" t="s">
        <v>73</v>
      </c>
      <c r="C17" s="73" t="s">
        <v>67</v>
      </c>
      <c r="D17" s="76" t="s">
        <v>11</v>
      </c>
      <c r="E17" s="77">
        <v>1</v>
      </c>
      <c r="F17" s="78"/>
      <c r="G17" s="74"/>
      <c r="H17" s="74"/>
      <c r="I17" s="74"/>
      <c r="J17" s="79"/>
      <c r="K17" s="80"/>
      <c r="L17" s="80"/>
      <c r="M17" s="81"/>
      <c r="N17" s="78"/>
      <c r="O17" s="91"/>
      <c r="Q17" s="69" t="s">
        <v>79</v>
      </c>
    </row>
    <row r="18" spans="1:17" x14ac:dyDescent="0.25">
      <c r="A18" s="88">
        <v>7</v>
      </c>
      <c r="B18" s="72" t="s">
        <v>73</v>
      </c>
      <c r="C18" s="65" t="s">
        <v>68</v>
      </c>
      <c r="D18" s="66" t="s">
        <v>11</v>
      </c>
      <c r="E18" s="67">
        <v>1</v>
      </c>
      <c r="F18" s="68"/>
      <c r="G18" s="64"/>
      <c r="H18" s="64"/>
      <c r="I18" s="64"/>
      <c r="J18" s="69"/>
      <c r="K18" s="70"/>
      <c r="L18" s="70"/>
      <c r="M18" s="71"/>
      <c r="N18" s="68"/>
      <c r="O18" s="89"/>
      <c r="Q18" s="69" t="s">
        <v>78</v>
      </c>
    </row>
    <row r="19" spans="1:17" x14ac:dyDescent="0.25">
      <c r="A19" s="88">
        <v>8</v>
      </c>
      <c r="B19" s="64" t="s">
        <v>73</v>
      </c>
      <c r="C19" s="65" t="s">
        <v>69</v>
      </c>
      <c r="D19" s="66" t="s">
        <v>11</v>
      </c>
      <c r="E19" s="67">
        <v>1</v>
      </c>
      <c r="F19" s="68"/>
      <c r="G19" s="68"/>
      <c r="H19" s="68"/>
      <c r="I19" s="64"/>
      <c r="J19" s="69"/>
      <c r="K19" s="68"/>
      <c r="L19" s="68"/>
      <c r="M19" s="71"/>
      <c r="N19" s="68"/>
      <c r="O19" s="89"/>
      <c r="Q19" s="69" t="s">
        <v>78</v>
      </c>
    </row>
    <row r="20" spans="1:17" x14ac:dyDescent="0.25">
      <c r="A20" s="88">
        <v>9</v>
      </c>
      <c r="B20" s="64" t="s">
        <v>74</v>
      </c>
      <c r="C20" s="65" t="s">
        <v>70</v>
      </c>
      <c r="D20" s="66" t="s">
        <v>11</v>
      </c>
      <c r="E20" s="67">
        <v>1</v>
      </c>
      <c r="F20" s="68"/>
      <c r="G20" s="68"/>
      <c r="H20" s="68"/>
      <c r="I20" s="64"/>
      <c r="J20" s="69"/>
      <c r="K20" s="68"/>
      <c r="L20" s="68"/>
      <c r="M20" s="71"/>
      <c r="N20" s="68"/>
      <c r="O20" s="89"/>
      <c r="Q20" s="69" t="s">
        <v>78</v>
      </c>
    </row>
    <row r="21" spans="1:17" x14ac:dyDescent="0.25">
      <c r="A21" s="88">
        <v>10</v>
      </c>
      <c r="B21" s="64" t="s">
        <v>74</v>
      </c>
      <c r="C21" s="65" t="s">
        <v>71</v>
      </c>
      <c r="D21" s="66" t="s">
        <v>11</v>
      </c>
      <c r="E21" s="67">
        <v>1</v>
      </c>
      <c r="F21" s="68"/>
      <c r="G21" s="68"/>
      <c r="H21" s="68"/>
      <c r="I21" s="64"/>
      <c r="J21" s="69"/>
      <c r="K21" s="68"/>
      <c r="L21" s="68"/>
      <c r="M21" s="71"/>
      <c r="N21" s="68"/>
      <c r="O21" s="89"/>
      <c r="Q21" s="69" t="s">
        <v>78</v>
      </c>
    </row>
    <row r="22" spans="1:17" ht="15.75" thickBot="1" x14ac:dyDescent="0.3">
      <c r="A22" s="92">
        <v>11</v>
      </c>
      <c r="B22" s="93" t="s">
        <v>75</v>
      </c>
      <c r="C22" s="94" t="s">
        <v>72</v>
      </c>
      <c r="D22" s="95" t="s">
        <v>11</v>
      </c>
      <c r="E22" s="96">
        <v>1</v>
      </c>
      <c r="F22" s="97"/>
      <c r="G22" s="97"/>
      <c r="H22" s="97"/>
      <c r="I22" s="93"/>
      <c r="J22" s="98"/>
      <c r="K22" s="97"/>
      <c r="L22" s="97"/>
      <c r="M22" s="99"/>
      <c r="N22" s="97"/>
      <c r="O22" s="100"/>
      <c r="Q22" s="69" t="s">
        <v>78</v>
      </c>
    </row>
    <row r="23" spans="1:17" x14ac:dyDescent="0.25">
      <c r="A23" s="37"/>
      <c r="B23" s="34"/>
      <c r="C23" s="51"/>
      <c r="D23" s="52"/>
      <c r="E23" s="53"/>
      <c r="F23" s="34"/>
      <c r="G23" s="34"/>
      <c r="H23" s="34"/>
      <c r="I23" s="37"/>
      <c r="J23" s="42"/>
      <c r="K23" s="34"/>
      <c r="L23" s="34"/>
      <c r="M23" s="39"/>
      <c r="N23" s="34"/>
      <c r="O23" s="34"/>
    </row>
    <row r="24" spans="1:17" x14ac:dyDescent="0.25">
      <c r="A24" s="1" t="s">
        <v>52</v>
      </c>
      <c r="B24" s="34"/>
      <c r="C24" s="34"/>
      <c r="D24" s="34"/>
      <c r="E24" s="39"/>
      <c r="F24" s="34"/>
      <c r="G24" s="34"/>
      <c r="H24" s="34"/>
      <c r="I24" s="37"/>
      <c r="J24" s="42"/>
      <c r="K24" s="34"/>
      <c r="L24" s="34"/>
      <c r="M24" s="39"/>
      <c r="N24" s="34"/>
      <c r="O24" s="34"/>
    </row>
    <row r="25" spans="1:17" x14ac:dyDescent="0.25">
      <c r="A25" s="1" t="s">
        <v>53</v>
      </c>
      <c r="B25" s="34"/>
      <c r="C25" s="34"/>
      <c r="D25" s="34"/>
      <c r="E25" s="39"/>
      <c r="F25" s="34"/>
      <c r="G25" s="34"/>
      <c r="H25" s="34"/>
      <c r="I25" s="37"/>
      <c r="J25" s="42"/>
      <c r="K25" s="34"/>
      <c r="L25" s="34"/>
      <c r="M25" s="39"/>
      <c r="N25" s="34"/>
      <c r="O25" s="34"/>
    </row>
    <row r="26" spans="1:17" x14ac:dyDescent="0.25">
      <c r="A26" s="37"/>
      <c r="B26" s="34"/>
      <c r="C26" s="34"/>
      <c r="D26" s="34"/>
      <c r="E26" s="39"/>
      <c r="F26" s="34"/>
      <c r="G26" s="34"/>
      <c r="H26" s="34"/>
      <c r="I26" s="37"/>
      <c r="J26" s="42"/>
      <c r="K26" s="34"/>
      <c r="L26" s="34"/>
      <c r="M26" s="39"/>
      <c r="N26" s="34"/>
      <c r="O26" s="34"/>
    </row>
    <row r="27" spans="1:17" x14ac:dyDescent="0.25">
      <c r="A27" s="37"/>
      <c r="B27" s="34"/>
      <c r="C27" s="34"/>
      <c r="D27" s="34"/>
      <c r="E27" s="39"/>
      <c r="F27" s="34"/>
      <c r="G27" s="34"/>
      <c r="H27" s="34"/>
      <c r="I27" s="37"/>
      <c r="J27" s="42"/>
      <c r="K27" s="34"/>
      <c r="L27" s="34"/>
      <c r="M27" s="39"/>
      <c r="N27" s="34"/>
      <c r="O27" s="34"/>
    </row>
    <row r="28" spans="1:17" x14ac:dyDescent="0.25">
      <c r="A28" s="37"/>
      <c r="B28" s="34"/>
      <c r="C28" s="34"/>
      <c r="D28" s="34"/>
      <c r="E28" s="39"/>
      <c r="F28" s="34"/>
      <c r="G28" s="34"/>
      <c r="H28" s="34"/>
      <c r="I28" s="37"/>
      <c r="J28" s="42"/>
      <c r="K28" s="34"/>
      <c r="L28" s="34"/>
      <c r="M28" s="39"/>
      <c r="N28" s="34"/>
      <c r="O28" s="34"/>
    </row>
    <row r="29" spans="1:17" x14ac:dyDescent="0.25">
      <c r="A29" s="37"/>
      <c r="B29" s="34"/>
      <c r="C29" s="34"/>
      <c r="D29" s="34"/>
      <c r="E29" s="39"/>
      <c r="F29" s="34"/>
      <c r="G29" s="34"/>
      <c r="H29" s="34"/>
      <c r="I29" s="37"/>
      <c r="J29" s="42"/>
      <c r="K29" s="34"/>
      <c r="L29" s="34"/>
      <c r="M29" s="39"/>
      <c r="N29" s="34"/>
      <c r="O29" s="34"/>
    </row>
    <row r="30" spans="1:17" x14ac:dyDescent="0.25">
      <c r="A30" s="37"/>
      <c r="B30" s="34"/>
      <c r="C30" s="34"/>
      <c r="D30" s="34"/>
      <c r="E30" s="39"/>
      <c r="F30" s="34"/>
      <c r="G30" s="34"/>
      <c r="H30" s="34"/>
      <c r="I30" s="37"/>
      <c r="J30" s="42"/>
      <c r="K30" s="34"/>
      <c r="L30" s="34"/>
      <c r="M30" s="39"/>
      <c r="N30" s="34"/>
      <c r="O30" s="34"/>
    </row>
    <row r="31" spans="1:17" x14ac:dyDescent="0.25">
      <c r="A31" s="37"/>
      <c r="B31" s="34"/>
      <c r="C31" s="34"/>
      <c r="D31" s="34"/>
      <c r="E31" s="39"/>
      <c r="F31" s="34"/>
      <c r="G31" s="34"/>
      <c r="H31" s="34"/>
      <c r="I31" s="37"/>
      <c r="J31" s="42"/>
      <c r="K31" s="34"/>
      <c r="L31" s="34"/>
      <c r="M31" s="39"/>
      <c r="N31" s="34"/>
      <c r="O31" s="34"/>
    </row>
    <row r="32" spans="1:17" x14ac:dyDescent="0.25">
      <c r="A32" s="37"/>
      <c r="B32" s="34"/>
      <c r="C32" s="34"/>
      <c r="D32" s="34"/>
      <c r="E32" s="39"/>
      <c r="F32" s="34"/>
      <c r="G32" s="34"/>
      <c r="H32" s="34"/>
      <c r="I32" s="37"/>
      <c r="J32" s="42"/>
      <c r="K32" s="34"/>
      <c r="L32" s="34"/>
      <c r="M32" s="39"/>
      <c r="N32" s="34"/>
      <c r="O32" s="34"/>
    </row>
    <row r="33" spans="1:15" x14ac:dyDescent="0.25">
      <c r="A33" s="37"/>
      <c r="B33" s="34"/>
      <c r="C33" s="34"/>
      <c r="D33" s="34"/>
      <c r="E33" s="39"/>
      <c r="F33" s="34"/>
      <c r="G33" s="34"/>
      <c r="H33" s="34"/>
      <c r="I33" s="37"/>
      <c r="J33" s="42"/>
      <c r="K33" s="34"/>
      <c r="L33" s="34"/>
      <c r="M33" s="39"/>
      <c r="N33" s="34"/>
      <c r="O33" s="34"/>
    </row>
    <row r="34" spans="1:15" x14ac:dyDescent="0.25">
      <c r="A34" s="37"/>
      <c r="B34" s="34"/>
      <c r="C34" s="34"/>
      <c r="D34" s="34"/>
      <c r="E34" s="39"/>
      <c r="F34" s="34"/>
      <c r="G34" s="34"/>
      <c r="H34" s="34"/>
      <c r="I34" s="37"/>
      <c r="J34" s="42"/>
      <c r="K34" s="34"/>
      <c r="L34" s="34"/>
      <c r="M34" s="39"/>
      <c r="N34" s="34"/>
      <c r="O34" s="34"/>
    </row>
    <row r="35" spans="1:15" x14ac:dyDescent="0.25">
      <c r="A35" s="37"/>
      <c r="B35" s="34"/>
      <c r="C35" s="34"/>
      <c r="D35" s="34"/>
      <c r="E35" s="39"/>
      <c r="F35" s="34"/>
      <c r="G35" s="34"/>
      <c r="H35" s="34"/>
      <c r="I35" s="37"/>
      <c r="J35" s="42"/>
      <c r="K35" s="34"/>
      <c r="L35" s="34"/>
      <c r="M35" s="39"/>
      <c r="N35" s="34"/>
      <c r="O35" s="34"/>
    </row>
    <row r="36" spans="1:15" x14ac:dyDescent="0.25">
      <c r="A36" s="37"/>
      <c r="B36" s="34"/>
      <c r="C36" s="34"/>
      <c r="D36" s="34"/>
      <c r="E36" s="39"/>
      <c r="F36" s="34"/>
      <c r="G36" s="34"/>
      <c r="H36" s="34"/>
      <c r="I36" s="37"/>
      <c r="J36" s="42"/>
      <c r="K36" s="34"/>
      <c r="L36" s="34"/>
      <c r="M36" s="39"/>
      <c r="N36" s="34"/>
      <c r="O36" s="34"/>
    </row>
    <row r="37" spans="1:15" x14ac:dyDescent="0.25">
      <c r="A37" s="37"/>
      <c r="B37" s="34"/>
      <c r="C37" s="34"/>
      <c r="D37" s="34"/>
      <c r="E37" s="39"/>
      <c r="F37" s="34"/>
      <c r="G37" s="34"/>
      <c r="H37" s="34"/>
      <c r="I37" s="37"/>
      <c r="J37" s="42"/>
      <c r="K37" s="34"/>
      <c r="L37" s="34"/>
      <c r="M37" s="39"/>
      <c r="N37" s="34"/>
      <c r="O37" s="34"/>
    </row>
    <row r="38" spans="1:15" x14ac:dyDescent="0.25">
      <c r="A38" s="37"/>
      <c r="B38" s="34"/>
      <c r="C38" s="34"/>
      <c r="D38" s="34"/>
      <c r="E38" s="39"/>
      <c r="F38" s="34"/>
      <c r="G38" s="34"/>
      <c r="H38" s="34"/>
      <c r="I38" s="37"/>
      <c r="J38" s="42"/>
      <c r="K38" s="34"/>
      <c r="L38" s="34"/>
      <c r="M38" s="39"/>
      <c r="N38" s="34"/>
      <c r="O38" s="34"/>
    </row>
    <row r="39" spans="1:15" x14ac:dyDescent="0.25">
      <c r="A39" s="37"/>
      <c r="B39" s="34"/>
      <c r="C39" s="34"/>
      <c r="D39" s="34"/>
      <c r="E39" s="39"/>
      <c r="F39" s="34"/>
      <c r="G39" s="34"/>
      <c r="H39" s="34"/>
      <c r="I39" s="37"/>
      <c r="J39" s="42"/>
      <c r="K39" s="34"/>
      <c r="L39" s="34"/>
      <c r="M39" s="39"/>
      <c r="N39" s="34"/>
      <c r="O39" s="34"/>
    </row>
    <row r="40" spans="1:15" x14ac:dyDescent="0.25">
      <c r="A40" s="37"/>
      <c r="B40" s="34"/>
      <c r="C40" s="34"/>
      <c r="D40" s="34"/>
      <c r="E40" s="39"/>
      <c r="F40" s="34"/>
      <c r="G40" s="34"/>
      <c r="H40" s="34"/>
      <c r="I40" s="37"/>
      <c r="J40" s="42"/>
      <c r="K40" s="34"/>
      <c r="L40" s="34"/>
      <c r="M40" s="39"/>
      <c r="N40" s="34"/>
      <c r="O40" s="34"/>
    </row>
    <row r="41" spans="1:15" x14ac:dyDescent="0.25">
      <c r="A41" s="37"/>
      <c r="B41" s="34"/>
      <c r="C41" s="34"/>
      <c r="D41" s="34"/>
      <c r="E41" s="39"/>
      <c r="F41" s="34"/>
      <c r="G41" s="34"/>
      <c r="H41" s="34"/>
      <c r="I41" s="37"/>
      <c r="J41" s="42"/>
      <c r="K41" s="34"/>
      <c r="L41" s="34"/>
      <c r="M41" s="39"/>
      <c r="N41" s="34"/>
      <c r="O41" s="34"/>
    </row>
    <row r="42" spans="1:15" x14ac:dyDescent="0.25">
      <c r="A42" s="37"/>
      <c r="B42" s="34"/>
      <c r="C42" s="34"/>
      <c r="D42" s="34"/>
      <c r="E42" s="39"/>
      <c r="F42" s="34"/>
      <c r="G42" s="34"/>
      <c r="H42" s="34"/>
      <c r="I42" s="37"/>
      <c r="J42" s="42"/>
      <c r="K42" s="34"/>
      <c r="L42" s="34"/>
      <c r="M42" s="39"/>
      <c r="N42" s="34"/>
      <c r="O42" s="34"/>
    </row>
    <row r="43" spans="1:15" x14ac:dyDescent="0.25">
      <c r="A43" s="37"/>
      <c r="B43" s="34"/>
      <c r="C43" s="34"/>
      <c r="D43" s="34"/>
      <c r="E43" s="39"/>
      <c r="F43" s="34"/>
      <c r="G43" s="34"/>
      <c r="H43" s="34"/>
      <c r="I43" s="37"/>
      <c r="J43" s="42"/>
      <c r="K43" s="34"/>
      <c r="L43" s="34"/>
      <c r="M43" s="39"/>
      <c r="N43" s="34"/>
      <c r="O43" s="34"/>
    </row>
    <row r="44" spans="1:15" x14ac:dyDescent="0.25">
      <c r="A44" s="37"/>
      <c r="B44" s="34"/>
      <c r="C44" s="34"/>
      <c r="D44" s="34"/>
      <c r="E44" s="39"/>
      <c r="F44" s="34"/>
      <c r="G44" s="34"/>
      <c r="H44" s="34"/>
      <c r="I44" s="37"/>
      <c r="J44" s="42"/>
      <c r="K44" s="34"/>
      <c r="L44" s="34"/>
      <c r="M44" s="39"/>
      <c r="N44" s="34"/>
      <c r="O44" s="34"/>
    </row>
    <row r="45" spans="1:15" x14ac:dyDescent="0.25">
      <c r="A45" s="37"/>
      <c r="B45" s="34"/>
      <c r="C45" s="34"/>
      <c r="D45" s="34"/>
      <c r="E45" s="39"/>
      <c r="F45" s="34"/>
      <c r="G45" s="34"/>
      <c r="H45" s="34"/>
      <c r="I45" s="37"/>
      <c r="J45" s="42"/>
      <c r="K45" s="34"/>
      <c r="L45" s="34"/>
      <c r="M45" s="39"/>
      <c r="N45" s="34"/>
      <c r="O45" s="34"/>
    </row>
    <row r="46" spans="1:15" x14ac:dyDescent="0.25">
      <c r="A46" s="37"/>
      <c r="B46" s="34"/>
      <c r="C46" s="34"/>
      <c r="D46" s="34"/>
      <c r="E46" s="39"/>
      <c r="F46" s="34"/>
      <c r="G46" s="34"/>
      <c r="H46" s="34"/>
      <c r="I46" s="37"/>
      <c r="J46" s="42"/>
      <c r="K46" s="34"/>
      <c r="L46" s="34"/>
      <c r="M46" s="39"/>
      <c r="N46" s="34"/>
      <c r="O46" s="34"/>
    </row>
    <row r="47" spans="1:15" x14ac:dyDescent="0.25">
      <c r="A47" s="37"/>
      <c r="B47" s="34"/>
      <c r="C47" s="34"/>
      <c r="D47" s="34"/>
      <c r="E47" s="39"/>
      <c r="F47" s="34"/>
      <c r="G47" s="34"/>
      <c r="H47" s="34"/>
      <c r="I47" s="37"/>
      <c r="J47" s="42"/>
      <c r="K47" s="34"/>
      <c r="L47" s="34"/>
      <c r="M47" s="39"/>
      <c r="N47" s="34"/>
      <c r="O47" s="34"/>
    </row>
    <row r="48" spans="1:15" x14ac:dyDescent="0.25">
      <c r="A48" s="37"/>
      <c r="B48" s="34"/>
      <c r="C48" s="34"/>
      <c r="D48" s="34"/>
      <c r="E48" s="39"/>
      <c r="F48" s="34"/>
      <c r="G48" s="34"/>
      <c r="H48" s="34"/>
      <c r="I48" s="37"/>
      <c r="J48" s="42"/>
      <c r="K48" s="34"/>
      <c r="L48" s="34"/>
      <c r="M48" s="39"/>
      <c r="N48" s="34"/>
      <c r="O48" s="34"/>
    </row>
    <row r="49" spans="1:15" x14ac:dyDescent="0.25">
      <c r="A49" s="37"/>
      <c r="B49" s="34"/>
      <c r="C49" s="34"/>
      <c r="D49" s="34"/>
      <c r="E49" s="39"/>
      <c r="F49" s="34"/>
      <c r="G49" s="34"/>
      <c r="H49" s="34"/>
      <c r="I49" s="37"/>
      <c r="J49" s="42"/>
      <c r="K49" s="34"/>
      <c r="L49" s="34"/>
      <c r="M49" s="39"/>
      <c r="N49" s="34"/>
      <c r="O49" s="34"/>
    </row>
    <row r="50" spans="1:15" x14ac:dyDescent="0.25">
      <c r="A50" s="37"/>
      <c r="B50" s="34"/>
      <c r="C50" s="34"/>
      <c r="D50" s="34"/>
      <c r="E50" s="39"/>
      <c r="F50" s="34"/>
      <c r="G50" s="34"/>
      <c r="H50" s="34"/>
      <c r="I50" s="37"/>
      <c r="J50" s="42"/>
      <c r="K50" s="34"/>
      <c r="L50" s="34"/>
      <c r="M50" s="39"/>
      <c r="N50" s="34"/>
      <c r="O50" s="34"/>
    </row>
    <row r="51" spans="1:15" x14ac:dyDescent="0.25">
      <c r="A51" s="37"/>
      <c r="B51" s="34"/>
      <c r="C51" s="34"/>
      <c r="D51" s="34"/>
      <c r="E51" s="39"/>
      <c r="F51" s="34"/>
      <c r="G51" s="34"/>
      <c r="H51" s="34"/>
      <c r="I51" s="37"/>
      <c r="J51" s="42"/>
      <c r="K51" s="34"/>
      <c r="L51" s="34"/>
      <c r="M51" s="39"/>
      <c r="N51" s="34"/>
      <c r="O51" s="34"/>
    </row>
    <row r="52" spans="1:15" x14ac:dyDescent="0.25">
      <c r="A52" s="37"/>
      <c r="B52" s="34"/>
      <c r="C52" s="34"/>
      <c r="D52" s="34"/>
      <c r="E52" s="39"/>
      <c r="F52" s="34"/>
      <c r="G52" s="34"/>
      <c r="H52" s="34"/>
      <c r="I52" s="37"/>
      <c r="J52" s="42"/>
      <c r="K52" s="34"/>
      <c r="L52" s="34"/>
      <c r="M52" s="39"/>
      <c r="N52" s="34"/>
      <c r="O52" s="34"/>
    </row>
    <row r="53" spans="1:15" x14ac:dyDescent="0.25">
      <c r="A53" s="37"/>
      <c r="B53" s="34"/>
      <c r="C53" s="34"/>
      <c r="D53" s="34"/>
      <c r="E53" s="39"/>
      <c r="F53" s="34"/>
      <c r="G53" s="34"/>
      <c r="H53" s="34"/>
      <c r="I53" s="37"/>
      <c r="J53" s="42"/>
      <c r="K53" s="34"/>
      <c r="L53" s="34"/>
      <c r="M53" s="39"/>
      <c r="N53" s="34"/>
      <c r="O53" s="34"/>
    </row>
    <row r="54" spans="1:15" x14ac:dyDescent="0.25">
      <c r="A54" s="37"/>
      <c r="B54" s="34"/>
      <c r="C54" s="34"/>
      <c r="D54" s="34"/>
      <c r="E54" s="39"/>
      <c r="F54" s="34"/>
      <c r="G54" s="34"/>
      <c r="H54" s="34"/>
      <c r="I54" s="37"/>
      <c r="J54" s="42"/>
      <c r="K54" s="34"/>
      <c r="L54" s="34"/>
      <c r="M54" s="39"/>
      <c r="N54" s="34"/>
      <c r="O54" s="34"/>
    </row>
    <row r="55" spans="1:15" x14ac:dyDescent="0.25">
      <c r="A55" s="37"/>
      <c r="B55" s="34"/>
      <c r="C55" s="34"/>
      <c r="D55" s="34"/>
      <c r="E55" s="39"/>
      <c r="F55" s="34"/>
      <c r="G55" s="34"/>
      <c r="H55" s="34"/>
      <c r="I55" s="37"/>
      <c r="J55" s="42"/>
      <c r="K55" s="34"/>
      <c r="L55" s="34"/>
      <c r="M55" s="39"/>
      <c r="N55" s="34"/>
      <c r="O55" s="34"/>
    </row>
    <row r="56" spans="1:15" x14ac:dyDescent="0.25">
      <c r="A56" s="37"/>
      <c r="B56" s="34"/>
      <c r="C56" s="34"/>
      <c r="D56" s="34"/>
      <c r="E56" s="39"/>
      <c r="F56" s="34"/>
      <c r="G56" s="34"/>
      <c r="H56" s="34"/>
      <c r="I56" s="37"/>
      <c r="J56" s="42"/>
      <c r="K56" s="34"/>
      <c r="L56" s="34"/>
      <c r="M56" s="39"/>
      <c r="N56" s="34"/>
      <c r="O56" s="34"/>
    </row>
    <row r="57" spans="1:15" x14ac:dyDescent="0.25">
      <c r="A57" s="37"/>
      <c r="B57" s="34"/>
      <c r="C57" s="34"/>
      <c r="D57" s="34"/>
      <c r="E57" s="39"/>
      <c r="F57" s="34"/>
      <c r="G57" s="34"/>
      <c r="H57" s="34"/>
      <c r="I57" s="37"/>
      <c r="J57" s="42"/>
      <c r="K57" s="34"/>
      <c r="L57" s="34"/>
      <c r="M57" s="39"/>
      <c r="N57" s="34"/>
      <c r="O57" s="34"/>
    </row>
    <row r="58" spans="1:15" x14ac:dyDescent="0.25">
      <c r="A58" s="37"/>
      <c r="B58" s="34"/>
      <c r="C58" s="34"/>
      <c r="D58" s="34"/>
      <c r="E58" s="39"/>
      <c r="F58" s="34"/>
      <c r="G58" s="34"/>
      <c r="H58" s="34"/>
      <c r="I58" s="37"/>
      <c r="J58" s="42"/>
      <c r="K58" s="34"/>
      <c r="L58" s="34"/>
      <c r="M58" s="39"/>
      <c r="N58" s="34"/>
      <c r="O58" s="34"/>
    </row>
    <row r="59" spans="1:15" x14ac:dyDescent="0.25">
      <c r="A59" s="37"/>
      <c r="B59" s="34"/>
      <c r="C59" s="34"/>
      <c r="D59" s="34"/>
      <c r="E59" s="39"/>
      <c r="F59" s="34"/>
      <c r="G59" s="34"/>
      <c r="H59" s="34"/>
      <c r="I59" s="37"/>
      <c r="J59" s="42"/>
      <c r="K59" s="34"/>
      <c r="L59" s="34"/>
      <c r="M59" s="39"/>
      <c r="N59" s="34"/>
      <c r="O59" s="34"/>
    </row>
    <row r="60" spans="1:15" x14ac:dyDescent="0.25">
      <c r="A60" s="37"/>
      <c r="B60" s="34"/>
      <c r="C60" s="34"/>
      <c r="D60" s="34"/>
      <c r="E60" s="39"/>
      <c r="F60" s="34"/>
      <c r="G60" s="34"/>
      <c r="H60" s="34"/>
      <c r="I60" s="37"/>
      <c r="J60" s="42"/>
      <c r="K60" s="34"/>
      <c r="L60" s="34"/>
      <c r="M60" s="39"/>
      <c r="N60" s="34"/>
      <c r="O60" s="34"/>
    </row>
    <row r="61" spans="1:15" x14ac:dyDescent="0.25">
      <c r="A61" s="37"/>
      <c r="B61" s="34"/>
      <c r="C61" s="34"/>
      <c r="D61" s="34"/>
      <c r="E61" s="39"/>
      <c r="F61" s="34"/>
      <c r="G61" s="34"/>
      <c r="H61" s="34"/>
      <c r="I61" s="37"/>
      <c r="J61" s="42"/>
      <c r="K61" s="34"/>
      <c r="L61" s="34"/>
      <c r="M61" s="39"/>
      <c r="N61" s="34"/>
      <c r="O61" s="34"/>
    </row>
    <row r="62" spans="1:15" x14ac:dyDescent="0.25">
      <c r="A62" s="37"/>
      <c r="B62" s="34"/>
      <c r="C62" s="34"/>
      <c r="D62" s="34"/>
      <c r="E62" s="39"/>
      <c r="F62" s="34"/>
      <c r="G62" s="34"/>
      <c r="H62" s="34"/>
      <c r="I62" s="37"/>
      <c r="J62" s="42"/>
      <c r="K62" s="34"/>
      <c r="L62" s="34"/>
      <c r="M62" s="39"/>
      <c r="N62" s="34"/>
      <c r="O62" s="34"/>
    </row>
    <row r="63" spans="1:15" x14ac:dyDescent="0.25">
      <c r="A63" s="37"/>
      <c r="B63" s="34"/>
      <c r="C63" s="34"/>
      <c r="D63" s="34"/>
      <c r="E63" s="39"/>
      <c r="F63" s="34"/>
      <c r="G63" s="34"/>
      <c r="H63" s="34"/>
      <c r="I63" s="37"/>
      <c r="J63" s="42"/>
      <c r="K63" s="34"/>
      <c r="L63" s="34"/>
      <c r="M63" s="39"/>
      <c r="N63" s="34"/>
      <c r="O63" s="34"/>
    </row>
    <row r="64" spans="1:15" x14ac:dyDescent="0.25">
      <c r="A64" s="37"/>
      <c r="B64" s="34"/>
      <c r="C64" s="34"/>
      <c r="D64" s="34"/>
      <c r="E64" s="39"/>
      <c r="F64" s="34"/>
      <c r="G64" s="34"/>
      <c r="H64" s="34"/>
      <c r="I64" s="37"/>
      <c r="J64" s="42"/>
      <c r="K64" s="34"/>
      <c r="L64" s="34"/>
      <c r="M64" s="39"/>
      <c r="N64" s="34"/>
      <c r="O64" s="34"/>
    </row>
    <row r="65" spans="1:15" x14ac:dyDescent="0.25">
      <c r="A65" s="37"/>
      <c r="B65" s="34"/>
      <c r="C65" s="34"/>
      <c r="D65" s="34"/>
      <c r="E65" s="39"/>
      <c r="F65" s="34"/>
      <c r="G65" s="34"/>
      <c r="H65" s="34"/>
      <c r="I65" s="37"/>
      <c r="J65" s="42"/>
      <c r="K65" s="34"/>
      <c r="L65" s="34"/>
      <c r="M65" s="39"/>
      <c r="N65" s="34"/>
      <c r="O65" s="34"/>
    </row>
    <row r="66" spans="1:15" x14ac:dyDescent="0.25">
      <c r="A66" s="37"/>
      <c r="B66" s="34"/>
      <c r="C66" s="34"/>
      <c r="D66" s="34"/>
      <c r="E66" s="39"/>
      <c r="F66" s="34"/>
      <c r="G66" s="34"/>
      <c r="H66" s="34"/>
      <c r="I66" s="37"/>
      <c r="J66" s="42"/>
      <c r="K66" s="34"/>
      <c r="L66" s="34"/>
      <c r="M66" s="39"/>
      <c r="N66" s="34"/>
      <c r="O66" s="34"/>
    </row>
    <row r="67" spans="1:15" x14ac:dyDescent="0.25">
      <c r="A67" s="37"/>
      <c r="B67" s="34"/>
      <c r="C67" s="34"/>
      <c r="D67" s="34"/>
      <c r="E67" s="39"/>
      <c r="F67" s="34"/>
      <c r="G67" s="34"/>
      <c r="H67" s="34"/>
      <c r="I67" s="37"/>
      <c r="J67" s="42"/>
      <c r="K67" s="34"/>
      <c r="L67" s="34"/>
      <c r="M67" s="39"/>
      <c r="N67" s="34"/>
      <c r="O67" s="34"/>
    </row>
    <row r="68" spans="1:15" x14ac:dyDescent="0.25">
      <c r="A68" s="37"/>
      <c r="B68" s="34"/>
      <c r="C68" s="34"/>
      <c r="D68" s="34"/>
      <c r="E68" s="39"/>
      <c r="F68" s="34"/>
      <c r="G68" s="34"/>
      <c r="H68" s="34"/>
      <c r="I68" s="37"/>
      <c r="J68" s="42"/>
      <c r="K68" s="34"/>
      <c r="L68" s="34"/>
      <c r="M68" s="39"/>
      <c r="N68" s="34"/>
      <c r="O68" s="34"/>
    </row>
    <row r="69" spans="1:15" x14ac:dyDescent="0.25">
      <c r="A69" s="37"/>
      <c r="B69" s="34"/>
      <c r="C69" s="34"/>
      <c r="D69" s="34"/>
      <c r="E69" s="39"/>
      <c r="F69" s="34"/>
      <c r="G69" s="34"/>
      <c r="H69" s="34"/>
      <c r="I69" s="37"/>
      <c r="J69" s="42"/>
      <c r="K69" s="34"/>
      <c r="L69" s="34"/>
      <c r="M69" s="39"/>
      <c r="N69" s="34"/>
      <c r="O69" s="34"/>
    </row>
    <row r="70" spans="1:15" x14ac:dyDescent="0.25">
      <c r="A70" s="37"/>
      <c r="B70" s="34"/>
      <c r="C70" s="34"/>
      <c r="D70" s="34"/>
      <c r="E70" s="39"/>
      <c r="F70" s="34"/>
      <c r="G70" s="34"/>
      <c r="H70" s="34"/>
      <c r="I70" s="37"/>
      <c r="J70" s="42"/>
      <c r="K70" s="34"/>
      <c r="L70" s="34"/>
      <c r="M70" s="39"/>
      <c r="N70" s="34"/>
      <c r="O70" s="34"/>
    </row>
    <row r="71" spans="1:15" x14ac:dyDescent="0.25">
      <c r="A71" s="37"/>
      <c r="B71" s="34"/>
      <c r="C71" s="34"/>
      <c r="D71" s="34"/>
      <c r="E71" s="39"/>
      <c r="F71" s="34"/>
      <c r="G71" s="34"/>
      <c r="H71" s="34"/>
      <c r="I71" s="37"/>
      <c r="J71" s="42"/>
      <c r="K71" s="34"/>
      <c r="L71" s="34"/>
      <c r="M71" s="39"/>
      <c r="N71" s="34"/>
      <c r="O71" s="34"/>
    </row>
    <row r="72" spans="1:15" x14ac:dyDescent="0.25">
      <c r="A72" s="37"/>
      <c r="B72" s="34"/>
      <c r="C72" s="34"/>
      <c r="D72" s="34"/>
      <c r="E72" s="39"/>
      <c r="F72" s="34"/>
      <c r="G72" s="34"/>
      <c r="H72" s="34"/>
      <c r="I72" s="37"/>
      <c r="J72" s="42"/>
      <c r="K72" s="34"/>
      <c r="L72" s="34"/>
      <c r="M72" s="39"/>
      <c r="N72" s="34"/>
      <c r="O72" s="34"/>
    </row>
    <row r="73" spans="1:15" x14ac:dyDescent="0.25">
      <c r="A73" s="37"/>
      <c r="B73" s="34"/>
      <c r="C73" s="34"/>
      <c r="D73" s="34"/>
      <c r="E73" s="39"/>
      <c r="F73" s="34"/>
      <c r="G73" s="34"/>
      <c r="H73" s="34"/>
      <c r="I73" s="37"/>
      <c r="J73" s="42"/>
      <c r="K73" s="34"/>
      <c r="L73" s="34"/>
      <c r="M73" s="39"/>
      <c r="N73" s="34"/>
      <c r="O73" s="34"/>
    </row>
    <row r="74" spans="1:15" x14ac:dyDescent="0.25">
      <c r="A74" s="37"/>
      <c r="B74" s="34"/>
      <c r="C74" s="34"/>
      <c r="D74" s="34"/>
      <c r="E74" s="39"/>
      <c r="F74" s="34"/>
      <c r="G74" s="34"/>
      <c r="H74" s="34"/>
      <c r="I74" s="37"/>
      <c r="J74" s="42"/>
      <c r="K74" s="34"/>
      <c r="L74" s="34"/>
      <c r="M74" s="39"/>
      <c r="N74" s="34"/>
      <c r="O74" s="34"/>
    </row>
    <row r="75" spans="1:15" x14ac:dyDescent="0.25">
      <c r="A75" s="37"/>
      <c r="B75" s="34"/>
      <c r="C75" s="34"/>
      <c r="D75" s="34"/>
      <c r="E75" s="39"/>
      <c r="F75" s="34"/>
      <c r="G75" s="34"/>
      <c r="H75" s="34"/>
      <c r="I75" s="37"/>
      <c r="J75" s="42"/>
      <c r="K75" s="34"/>
      <c r="L75" s="34"/>
      <c r="M75" s="39"/>
      <c r="N75" s="34"/>
      <c r="O75" s="34"/>
    </row>
    <row r="76" spans="1:15" x14ac:dyDescent="0.25">
      <c r="A76" s="37"/>
      <c r="B76" s="34"/>
      <c r="C76" s="34"/>
      <c r="D76" s="34"/>
      <c r="E76" s="39"/>
      <c r="F76" s="34"/>
      <c r="G76" s="34"/>
      <c r="H76" s="34"/>
      <c r="I76" s="37"/>
      <c r="J76" s="42"/>
      <c r="K76" s="34"/>
      <c r="L76" s="34"/>
      <c r="M76" s="39"/>
      <c r="N76" s="34"/>
      <c r="O76" s="34"/>
    </row>
    <row r="77" spans="1:15" x14ac:dyDescent="0.25">
      <c r="A77" s="37"/>
      <c r="B77" s="34"/>
      <c r="C77" s="34"/>
      <c r="D77" s="34"/>
      <c r="E77" s="39"/>
      <c r="F77" s="34"/>
      <c r="G77" s="34"/>
      <c r="H77" s="34"/>
      <c r="I77" s="37"/>
      <c r="J77" s="42"/>
      <c r="K77" s="34"/>
      <c r="L77" s="34"/>
      <c r="M77" s="39"/>
      <c r="N77" s="34"/>
      <c r="O77" s="34"/>
    </row>
    <row r="78" spans="1:15" x14ac:dyDescent="0.25">
      <c r="A78" s="37"/>
      <c r="B78" s="34"/>
      <c r="C78" s="34"/>
      <c r="D78" s="34"/>
      <c r="E78" s="39"/>
      <c r="F78" s="34"/>
      <c r="G78" s="34"/>
      <c r="H78" s="34"/>
      <c r="I78" s="37"/>
      <c r="J78" s="42"/>
      <c r="K78" s="34"/>
      <c r="L78" s="34"/>
      <c r="M78" s="39"/>
      <c r="N78" s="34"/>
      <c r="O78" s="34"/>
    </row>
    <row r="79" spans="1:15" x14ac:dyDescent="0.25">
      <c r="A79" s="37"/>
      <c r="B79" s="34"/>
      <c r="C79" s="34"/>
      <c r="D79" s="34"/>
      <c r="E79" s="39"/>
      <c r="F79" s="34"/>
      <c r="G79" s="34"/>
      <c r="H79" s="34"/>
      <c r="I79" s="37"/>
      <c r="J79" s="42"/>
      <c r="K79" s="34"/>
      <c r="L79" s="34"/>
      <c r="M79" s="39"/>
      <c r="N79" s="34"/>
      <c r="O79" s="34"/>
    </row>
  </sheetData>
  <mergeCells count="3">
    <mergeCell ref="A3:O3"/>
    <mergeCell ref="A4:O4"/>
    <mergeCell ref="A6:O6"/>
  </mergeCells>
  <pageMargins left="0.7" right="0.7" top="0.75" bottom="0.75" header="0.3" footer="0.3"/>
  <pageSetup paperSize="9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ВОР 2</vt:lpstr>
      <vt:lpstr>'ВОР 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2026-06-30T02:29:50Z</dcterms:modified>
</cp:coreProperties>
</file>